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C3" i="1" l="1"/>
  <c r="C4" i="1"/>
  <c r="C5" i="1"/>
  <c r="C6" i="1"/>
  <c r="C7" i="1"/>
  <c r="C8" i="1"/>
  <c r="C2" i="1"/>
  <c r="F3" i="1"/>
  <c r="F4" i="1"/>
  <c r="F5" i="1"/>
  <c r="F6" i="1"/>
  <c r="F7" i="1"/>
  <c r="F8" i="1"/>
  <c r="B3" i="1"/>
  <c r="B4" i="1"/>
  <c r="B5" i="1"/>
  <c r="B6" i="1"/>
  <c r="B7" i="1"/>
  <c r="B8" i="1"/>
  <c r="B2" i="1"/>
</calcChain>
</file>

<file path=xl/sharedStrings.xml><?xml version="1.0" encoding="utf-8"?>
<sst xmlns="http://schemas.openxmlformats.org/spreadsheetml/2006/main" count="25" uniqueCount="17">
  <si>
    <t>MI</t>
  </si>
  <si>
    <t>BV</t>
  </si>
  <si>
    <t>PH</t>
  </si>
  <si>
    <t>Mã điã</t>
  </si>
  <si>
    <t>Hiệu điã</t>
  </si>
  <si>
    <t>Xuất sứ</t>
  </si>
  <si>
    <t>Số lượng</t>
  </si>
  <si>
    <t>Đơn giá</t>
  </si>
  <si>
    <t>Thành tiền</t>
  </si>
  <si>
    <t>Hiệu đãi</t>
  </si>
  <si>
    <t>Dơn giá</t>
  </si>
  <si>
    <t>Bách Việt</t>
  </si>
  <si>
    <t>Philips</t>
  </si>
  <si>
    <t>mitsubishi</t>
  </si>
  <si>
    <t>Tổng số lượng điã hiễu philips</t>
  </si>
  <si>
    <t>Tổng số điã hiệu Bách Việt</t>
  </si>
  <si>
    <t>Tổng số điã hiêụ 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</si>
</sst>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7" workbookViewId="0">
      <selection activeCell="C12" sqref="C12"/>
    </sheetView>
  </sheetViews>
  <sheetFormatPr defaultRowHeight="15" x14ac:dyDescent="0.25"/>
  <cols>
    <col min="2" max="2" width="10.85546875" customWidth="1"/>
    <col min="6" max="6" width="10.28515625" customWidth="1"/>
    <col min="7" max="7" width="28.5703125" customWidth="1"/>
  </cols>
  <sheetData>
    <row r="1" spans="1:8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</row>
    <row r="2" spans="1:8" x14ac:dyDescent="0.25">
      <c r="A2" s="1" t="s">
        <v>1</v>
      </c>
      <c r="B2" s="1" t="str">
        <f>VLOOKUP(A2,$A$12:$C$14,2,0)</f>
        <v>Bách Việt</v>
      </c>
      <c r="C2" s="1" t="str">
        <f>IF(A2="BV","Bach Viet","Hang nhap")</f>
        <v>Bach Viet</v>
      </c>
      <c r="D2" s="1">
        <v>250</v>
      </c>
      <c r="E2" s="1"/>
      <c r="F2" s="1">
        <f>E2*D2-IF(D2&gt;=200,"100000",IF(D2&gt;=100,"50000",0))</f>
        <v>-100000</v>
      </c>
    </row>
    <row r="3" spans="1:8" x14ac:dyDescent="0.25">
      <c r="A3" s="1" t="s">
        <v>0</v>
      </c>
      <c r="B3" s="1" t="str">
        <f t="shared" ref="B3:B8" si="0">VLOOKUP(A3,$A$12:$C$14,2,0)</f>
        <v>mitsubishi</v>
      </c>
      <c r="C3" s="1" t="str">
        <f t="shared" ref="C3:C8" si="1">IF(A3="BV","Bach Viet","Hang nhap")</f>
        <v>Hang nhap</v>
      </c>
      <c r="D3" s="1">
        <v>120</v>
      </c>
      <c r="E3" s="1"/>
      <c r="F3" s="1">
        <f t="shared" ref="F3:F8" si="2">E3*D3-IF(D3&gt;=200,"100000",IF(D3&gt;=100,"50000",0))</f>
        <v>-50000</v>
      </c>
    </row>
    <row r="4" spans="1:8" x14ac:dyDescent="0.25">
      <c r="A4" s="1" t="s">
        <v>2</v>
      </c>
      <c r="B4" s="1" t="str">
        <f t="shared" si="0"/>
        <v>Philips</v>
      </c>
      <c r="C4" s="1" t="str">
        <f t="shared" si="1"/>
        <v>Hang nhap</v>
      </c>
      <c r="D4" s="1">
        <v>130</v>
      </c>
      <c r="E4" s="1"/>
      <c r="F4" s="1">
        <f t="shared" si="2"/>
        <v>-50000</v>
      </c>
    </row>
    <row r="5" spans="1:8" x14ac:dyDescent="0.25">
      <c r="A5" s="1" t="s">
        <v>0</v>
      </c>
      <c r="B5" s="1" t="str">
        <f t="shared" si="0"/>
        <v>mitsubishi</v>
      </c>
      <c r="C5" s="1" t="str">
        <f t="shared" si="1"/>
        <v>Hang nhap</v>
      </c>
      <c r="D5" s="1">
        <v>60</v>
      </c>
      <c r="E5" s="1"/>
      <c r="F5" s="1">
        <f t="shared" si="2"/>
        <v>0</v>
      </c>
    </row>
    <row r="6" spans="1:8" x14ac:dyDescent="0.25">
      <c r="A6" s="1" t="s">
        <v>1</v>
      </c>
      <c r="B6" s="1" t="str">
        <f t="shared" si="0"/>
        <v>Bách Việt</v>
      </c>
      <c r="C6" s="1" t="str">
        <f t="shared" si="1"/>
        <v>Bach Viet</v>
      </c>
      <c r="D6" s="1">
        <v>150</v>
      </c>
      <c r="E6" s="1"/>
      <c r="F6" s="1">
        <f t="shared" si="2"/>
        <v>-50000</v>
      </c>
    </row>
    <row r="7" spans="1:8" x14ac:dyDescent="0.25">
      <c r="A7" s="1" t="s">
        <v>1</v>
      </c>
      <c r="B7" s="1" t="str">
        <f t="shared" si="0"/>
        <v>Bách Việt</v>
      </c>
      <c r="C7" s="1" t="str">
        <f t="shared" si="1"/>
        <v>Bach Viet</v>
      </c>
      <c r="D7" s="1">
        <v>70</v>
      </c>
      <c r="E7" s="1"/>
      <c r="F7" s="1">
        <f t="shared" si="2"/>
        <v>0</v>
      </c>
    </row>
    <row r="8" spans="1:8" x14ac:dyDescent="0.25">
      <c r="A8" s="1" t="s">
        <v>2</v>
      </c>
      <c r="B8" s="1" t="str">
        <f t="shared" si="0"/>
        <v>Philips</v>
      </c>
      <c r="C8" s="1" t="str">
        <f t="shared" si="1"/>
        <v>Hang nhap</v>
      </c>
      <c r="D8" s="1">
        <v>150</v>
      </c>
      <c r="E8" s="1"/>
      <c r="F8" s="1">
        <f t="shared" si="2"/>
        <v>-50000</v>
      </c>
    </row>
    <row r="11" spans="1:8" x14ac:dyDescent="0.25">
      <c r="A11" s="1" t="s">
        <v>3</v>
      </c>
      <c r="B11" s="1" t="s">
        <v>9</v>
      </c>
      <c r="C11" s="1" t="s">
        <v>10</v>
      </c>
      <c r="G11" s="1" t="s">
        <v>14</v>
      </c>
      <c r="H11" s="1"/>
    </row>
    <row r="12" spans="1:8" x14ac:dyDescent="0.25">
      <c r="A12" s="1" t="s">
        <v>2</v>
      </c>
      <c r="B12" s="1" t="s">
        <v>12</v>
      </c>
      <c r="C12" s="1"/>
      <c r="G12" s="1" t="s">
        <v>15</v>
      </c>
      <c r="H12" s="1"/>
    </row>
    <row r="13" spans="1:8" x14ac:dyDescent="0.25">
      <c r="A13" s="1" t="s">
        <v>1</v>
      </c>
      <c r="B13" s="1" t="s">
        <v>11</v>
      </c>
      <c r="C13" s="1"/>
      <c r="G13" s="1" t="s">
        <v>16</v>
      </c>
      <c r="H13" s="1"/>
    </row>
    <row r="14" spans="1:8" x14ac:dyDescent="0.25">
      <c r="A14" s="1" t="s">
        <v>0</v>
      </c>
      <c r="B14" s="1" t="s">
        <v>13</v>
      </c>
      <c r="C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2019-02-08T09:29:07Z</dcterms:created>
  <dcterms:modified xsi:type="dcterms:W3CDTF">2019-02-08T10:19:34Z</dcterms:modified>
</cp:coreProperties>
</file>